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Апрель 404" sheetId="1" r:id="rId1"/>
  </sheets>
  <definedNames>
    <definedName name="_xlnm._FilterDatabase" localSheetId="0" hidden="1">'Апрель 404'!$A$5:$AL$9</definedName>
    <definedName name="_xlnm.Print_Titles" localSheetId="0">'Апрель 404'!$4:$5</definedName>
    <definedName name="_xlnm.Print_Area" localSheetId="0">'Апрель 404'!$A$1:$AI$37</definedName>
  </definedNames>
  <calcPr calcId="114210" fullCalcOnLoad="1"/>
</workbook>
</file>

<file path=xl/calcChain.xml><?xml version="1.0" encoding="utf-8"?>
<calcChain xmlns="http://schemas.openxmlformats.org/spreadsheetml/2006/main">
  <c r="AB7" i="1"/>
  <c r="AD7"/>
  <c r="AB6"/>
  <c r="AD6"/>
  <c r="AC7"/>
  <c r="AD8"/>
  <c r="AD9"/>
  <c r="AC6"/>
</calcChain>
</file>

<file path=xl/sharedStrings.xml><?xml version="1.0" encoding="utf-8"?>
<sst xmlns="http://schemas.openxmlformats.org/spreadsheetml/2006/main" count="81" uniqueCount="63">
  <si>
    <t>Спецификация. Поставка задвижек DN 100 мм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</si>
  <si>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</si>
  <si>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</si>
  <si>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</si>
  <si>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</si>
  <si>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</si>
  <si>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</si>
  <si>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</si>
  <si>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</si>
  <si>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</si>
  <si>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</si>
  <si>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</si>
  <si>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</si>
  <si>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</si>
  <si>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</si>
  <si>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</si>
  <si>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</si>
  <si>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</si>
  <si>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</si>
  <si>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</si>
  <si>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</si>
  <si>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</si>
  <si>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</si>
  <si>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</si>
  <si>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</si>
  <si>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</si>
  <si>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</si>
  <si>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</si>
  <si>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</si>
  <si>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</si>
  <si>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</si>
  <si>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</si>
  <si>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</si>
  <si>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</si>
  <si>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</si>
  <si>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</si>
  <si>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</si>
  <si>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2.ИСУП.5780721</t>
  </si>
  <si>
    <t>4SU71S11</t>
  </si>
  <si>
    <t>Задвижка</t>
  </si>
  <si>
    <t>по типу КНПГ 203-100-ММ-90</t>
  </si>
  <si>
    <t>3СIIIа</t>
  </si>
  <si>
    <t>Оборудование</t>
  </si>
  <si>
    <t>12,9</t>
  </si>
  <si>
    <t>масло</t>
  </si>
  <si>
    <t>маховик</t>
  </si>
  <si>
    <t>угл</t>
  </si>
  <si>
    <t>под приварку</t>
  </si>
  <si>
    <t>по типу ТУ 3741-005-59162910-2007</t>
  </si>
  <si>
    <t>(после выпуска сметы)</t>
  </si>
  <si>
    <t>Б-806510СБ_x000D_
(43475с/о)</t>
  </si>
  <si>
    <t>Б-806510_x000D_
(43476с/о)</t>
  </si>
  <si>
    <t>III</t>
  </si>
  <si>
    <t>Машинное отделение (деаэраторная, этажерка электроустройств).</t>
  </si>
  <si>
    <t>Строительная длина L=400 мм, максимальная высота Hmax=830 мм, диаметр расточки Dp=95 мм, класс герметичности А, соосная</t>
  </si>
  <si>
    <t>1/2</t>
  </si>
  <si>
    <t>2.ИСУП.5782259</t>
  </si>
  <si>
    <t>4SU71S12</t>
  </si>
  <si>
    <t>В том числе НДС 18%</t>
  </si>
  <si>
    <t>Приложение №1 к договору №______________________от_______________________</t>
  </si>
  <si>
    <t>От Покупателя</t>
  </si>
  <si>
    <t>________________/_________________/</t>
  </si>
  <si>
    <t>От Поставщика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</si>
</sst>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b/>
      <sz val="14"/>
      <name val="Arial Cyr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3" fontId="1" fillId="0" borderId="1" xfId="5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5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2" fontId="6" fillId="0" borderId="0" xfId="0" applyNumberFormat="1" applyFont="1" applyFill="1" applyAlignment="1">
      <alignment horizontal="left" vertical="center"/>
    </xf>
    <xf numFmtId="0" fontId="7" fillId="0" borderId="0" xfId="0" applyFont="1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Alignment="1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Атоммашэкспорт" xfId="2"/>
    <cellStyle name="Обычный_СПЛАВ" xfId="3"/>
    <cellStyle name="Стиль 1" xfId="4"/>
    <cellStyle name="Финансовый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5"/>
  <sheetViews>
    <sheetView tabSelected="1" view="pageBreakPreview" topLeftCell="F1" zoomScale="75" zoomScaleNormal="100" workbookViewId="0">
      <selection activeCell="P13" sqref="P13"/>
    </sheetView>
  </sheetViews>
  <sheetFormatPr defaultRowHeight="12.75"/>
  <cols>
    <col min="1" max="1" width="4.7109375" style="21" customWidth="1"/>
    <col min="2" max="2" width="8.7109375" style="22" customWidth="1"/>
    <col min="3" max="3" width="10.5703125" style="22" customWidth="1"/>
    <col min="4" max="4" width="15.42578125" style="22" customWidth="1"/>
    <col min="5" max="5" width="11.7109375" style="22" customWidth="1"/>
    <col min="6" max="6" width="6.28515625" style="21" customWidth="1"/>
    <col min="7" max="7" width="9.140625" style="21"/>
    <col min="8" max="8" width="6.85546875" style="21" customWidth="1"/>
    <col min="9" max="9" width="7.42578125" style="21" customWidth="1"/>
    <col min="10" max="10" width="7.28515625" style="21" customWidth="1"/>
    <col min="11" max="11" width="8.85546875" style="21" customWidth="1"/>
    <col min="12" max="12" width="8.140625" style="21" customWidth="1"/>
    <col min="13" max="13" width="8.5703125" style="23" customWidth="1"/>
    <col min="14" max="15" width="9.140625" style="21"/>
    <col min="16" max="16" width="7.28515625" style="21" customWidth="1"/>
    <col min="17" max="17" width="7.7109375" style="21" customWidth="1"/>
    <col min="18" max="18" width="11.140625" style="21" customWidth="1"/>
    <col min="19" max="19" width="11.28515625" style="21" customWidth="1"/>
    <col min="20" max="21" width="9.140625" style="21"/>
    <col min="22" max="22" width="6.7109375" style="21" customWidth="1"/>
    <col min="23" max="23" width="9.140625" style="21"/>
    <col min="24" max="24" width="5.7109375" style="21" customWidth="1"/>
    <col min="25" max="25" width="6.140625" style="21" customWidth="1"/>
    <col min="26" max="26" width="4.85546875" style="21" customWidth="1"/>
    <col min="27" max="27" width="14.85546875" style="28" customWidth="1"/>
    <col min="28" max="28" width="14.42578125" style="28" customWidth="1"/>
    <col min="29" max="29" width="13.7109375" style="28" customWidth="1"/>
    <col min="30" max="30" width="16.5703125" style="28" customWidth="1"/>
    <col min="31" max="31" width="12.28515625" style="30" customWidth="1"/>
    <col min="32" max="32" width="16.7109375" style="30" customWidth="1"/>
    <col min="33" max="33" width="28.7109375" style="24" customWidth="1"/>
    <col min="34" max="34" width="16.7109375" style="21" customWidth="1"/>
    <col min="35" max="35" width="5.85546875" style="22" customWidth="1"/>
    <col min="36" max="36" width="11.5703125" style="23" customWidth="1"/>
  </cols>
  <sheetData>
    <row r="1" spans="1:36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/>
      <c r="X1"/>
      <c r="Y1"/>
      <c r="Z1"/>
      <c r="AA1" s="26"/>
      <c r="AB1" s="26"/>
      <c r="AC1" s="26"/>
      <c r="AD1" s="26"/>
      <c r="AE1" s="26"/>
      <c r="AF1" s="26"/>
      <c r="AG1" s="3"/>
      <c r="AH1"/>
      <c r="AI1" s="1"/>
      <c r="AJ1"/>
    </row>
    <row r="2" spans="1:36" ht="18">
      <c r="A2"/>
      <c r="B2" s="1"/>
      <c r="C2"/>
      <c r="D2" s="33" t="s">
        <v>0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 s="36" t="s">
        <v>59</v>
      </c>
      <c r="AB2" s="37"/>
      <c r="AC2" s="37"/>
      <c r="AD2" s="37"/>
      <c r="AE2" s="37"/>
      <c r="AF2" s="37"/>
      <c r="AG2" s="37"/>
      <c r="AH2" s="37"/>
      <c r="AI2" s="1"/>
      <c r="AJ2"/>
    </row>
    <row r="3" spans="1:36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 s="26"/>
      <c r="AB3" s="26"/>
      <c r="AC3" s="26"/>
      <c r="AD3" s="26"/>
      <c r="AE3" s="26"/>
      <c r="AF3" s="26"/>
      <c r="AG3" s="3"/>
      <c r="AH3"/>
      <c r="AI3" s="1"/>
      <c r="AJ3"/>
    </row>
    <row r="4" spans="1:36" ht="135" customHeight="1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6" t="s">
        <v>8</v>
      </c>
      <c r="I4" s="6" t="s">
        <v>9</v>
      </c>
      <c r="J4" s="5" t="s">
        <v>10</v>
      </c>
      <c r="K4" s="5" t="s">
        <v>11</v>
      </c>
      <c r="L4" s="7" t="s">
        <v>12</v>
      </c>
      <c r="M4" s="8" t="s">
        <v>13</v>
      </c>
      <c r="N4" s="5" t="s">
        <v>14</v>
      </c>
      <c r="O4" s="5" t="s">
        <v>15</v>
      </c>
      <c r="P4" s="9" t="s">
        <v>16</v>
      </c>
      <c r="Q4" s="5" t="s">
        <v>17</v>
      </c>
      <c r="R4" s="10" t="s">
        <v>18</v>
      </c>
      <c r="S4" s="10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11" t="s">
        <v>27</v>
      </c>
      <c r="AB4" s="11" t="s">
        <v>28</v>
      </c>
      <c r="AC4" s="11" t="s">
        <v>29</v>
      </c>
      <c r="AD4" s="11" t="s">
        <v>30</v>
      </c>
      <c r="AE4" s="6" t="s">
        <v>31</v>
      </c>
      <c r="AF4" s="5" t="s">
        <v>32</v>
      </c>
      <c r="AG4" s="12" t="s">
        <v>33</v>
      </c>
      <c r="AH4" s="13" t="s">
        <v>34</v>
      </c>
      <c r="AI4" s="6" t="s">
        <v>35</v>
      </c>
      <c r="AJ4" s="6" t="s">
        <v>36</v>
      </c>
    </row>
    <row r="5" spans="1:36" ht="14.25" customHeight="1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4">
        <v>7</v>
      </c>
      <c r="H5" s="15">
        <v>8</v>
      </c>
      <c r="I5" s="14">
        <v>9</v>
      </c>
      <c r="J5" s="15">
        <v>10</v>
      </c>
      <c r="K5" s="14">
        <v>11</v>
      </c>
      <c r="L5" s="15">
        <v>12</v>
      </c>
      <c r="M5" s="16">
        <v>13</v>
      </c>
      <c r="N5" s="15">
        <v>14</v>
      </c>
      <c r="O5" s="14">
        <v>15</v>
      </c>
      <c r="P5" s="15">
        <v>16</v>
      </c>
      <c r="Q5" s="14">
        <v>17</v>
      </c>
      <c r="R5" s="15">
        <v>18</v>
      </c>
      <c r="S5" s="14">
        <v>19</v>
      </c>
      <c r="T5" s="15">
        <v>20</v>
      </c>
      <c r="U5" s="14">
        <v>21</v>
      </c>
      <c r="V5" s="15">
        <v>22</v>
      </c>
      <c r="W5" s="14">
        <v>23</v>
      </c>
      <c r="X5" s="15">
        <v>24</v>
      </c>
      <c r="Y5" s="14">
        <v>25</v>
      </c>
      <c r="Z5" s="15">
        <v>26</v>
      </c>
      <c r="AA5" s="14">
        <v>27</v>
      </c>
      <c r="AB5" s="15">
        <v>28</v>
      </c>
      <c r="AC5" s="14">
        <v>29</v>
      </c>
      <c r="AD5" s="15">
        <v>30</v>
      </c>
      <c r="AE5" s="14">
        <v>31</v>
      </c>
      <c r="AF5" s="15">
        <v>32</v>
      </c>
      <c r="AG5" s="14">
        <v>33</v>
      </c>
      <c r="AH5" s="15">
        <v>34</v>
      </c>
      <c r="AI5" s="14">
        <v>35</v>
      </c>
      <c r="AJ5" s="14">
        <v>27</v>
      </c>
    </row>
    <row r="6" spans="1:36" ht="97.5" customHeight="1">
      <c r="A6" s="4">
        <v>1</v>
      </c>
      <c r="B6" s="17" t="s">
        <v>37</v>
      </c>
      <c r="C6" s="17" t="s">
        <v>38</v>
      </c>
      <c r="D6" s="17" t="s">
        <v>39</v>
      </c>
      <c r="E6" s="17" t="s">
        <v>40</v>
      </c>
      <c r="F6" s="4" t="s">
        <v>41</v>
      </c>
      <c r="G6" s="4" t="s">
        <v>42</v>
      </c>
      <c r="H6" s="4">
        <v>100</v>
      </c>
      <c r="I6" s="4" t="s">
        <v>43</v>
      </c>
      <c r="J6" s="4">
        <v>250</v>
      </c>
      <c r="K6" s="4" t="s">
        <v>44</v>
      </c>
      <c r="L6" s="4"/>
      <c r="M6" s="18">
        <v>185</v>
      </c>
      <c r="N6" s="4" t="s">
        <v>45</v>
      </c>
      <c r="O6" s="4"/>
      <c r="P6" s="4"/>
      <c r="Q6" s="4" t="s">
        <v>46</v>
      </c>
      <c r="R6" s="4" t="s">
        <v>47</v>
      </c>
      <c r="S6" s="4" t="s">
        <v>48</v>
      </c>
      <c r="T6" s="4" t="s">
        <v>49</v>
      </c>
      <c r="U6" s="4" t="s">
        <v>50</v>
      </c>
      <c r="V6" s="4"/>
      <c r="W6" s="4" t="s">
        <v>51</v>
      </c>
      <c r="X6" s="4">
        <v>4</v>
      </c>
      <c r="Y6" s="4" t="s">
        <v>52</v>
      </c>
      <c r="Z6" s="4">
        <v>1</v>
      </c>
      <c r="AA6" s="25"/>
      <c r="AB6" s="25">
        <f>AA6*Z6</f>
        <v>0</v>
      </c>
      <c r="AC6" s="25">
        <f>ROUND(AB6*0.18,2)</f>
        <v>0</v>
      </c>
      <c r="AD6" s="25">
        <f>ROUND(AB6*1.18,2)</f>
        <v>0</v>
      </c>
      <c r="AE6" s="27" t="s">
        <v>53</v>
      </c>
      <c r="AF6" s="27"/>
      <c r="AG6" s="19" t="s">
        <v>54</v>
      </c>
      <c r="AH6" s="20">
        <v>42039</v>
      </c>
      <c r="AI6" s="17" t="s">
        <v>55</v>
      </c>
      <c r="AJ6" s="18">
        <v>21660.05</v>
      </c>
    </row>
    <row r="7" spans="1:36" ht="96.75" customHeight="1">
      <c r="A7" s="4">
        <v>2</v>
      </c>
      <c r="B7" s="17" t="s">
        <v>56</v>
      </c>
      <c r="C7" s="17" t="s">
        <v>57</v>
      </c>
      <c r="D7" s="17" t="s">
        <v>39</v>
      </c>
      <c r="E7" s="17" t="s">
        <v>40</v>
      </c>
      <c r="F7" s="4" t="s">
        <v>41</v>
      </c>
      <c r="G7" s="4" t="s">
        <v>42</v>
      </c>
      <c r="H7" s="4">
        <v>100</v>
      </c>
      <c r="I7" s="4" t="s">
        <v>43</v>
      </c>
      <c r="J7" s="4">
        <v>250</v>
      </c>
      <c r="K7" s="4" t="s">
        <v>44</v>
      </c>
      <c r="L7" s="4"/>
      <c r="M7" s="18">
        <v>185</v>
      </c>
      <c r="N7" s="4" t="s">
        <v>45</v>
      </c>
      <c r="O7" s="4"/>
      <c r="P7" s="4"/>
      <c r="Q7" s="4" t="s">
        <v>46</v>
      </c>
      <c r="R7" s="4" t="s">
        <v>47</v>
      </c>
      <c r="S7" s="4" t="s">
        <v>48</v>
      </c>
      <c r="T7" s="4" t="s">
        <v>49</v>
      </c>
      <c r="U7" s="4" t="s">
        <v>50</v>
      </c>
      <c r="V7" s="4"/>
      <c r="W7" s="4" t="s">
        <v>51</v>
      </c>
      <c r="X7" s="4">
        <v>4</v>
      </c>
      <c r="Y7" s="4" t="s">
        <v>52</v>
      </c>
      <c r="Z7" s="4">
        <v>1</v>
      </c>
      <c r="AA7" s="25"/>
      <c r="AB7" s="25">
        <f>AA7*Z7</f>
        <v>0</v>
      </c>
      <c r="AC7" s="25">
        <f>ROUND(AB7*0.18,2)</f>
        <v>0</v>
      </c>
      <c r="AD7" s="25">
        <f>ROUND(AB7*1.18,2)</f>
        <v>0</v>
      </c>
      <c r="AE7" s="27" t="s">
        <v>53</v>
      </c>
      <c r="AF7" s="27"/>
      <c r="AG7" s="19" t="s">
        <v>54</v>
      </c>
      <c r="AH7" s="20">
        <v>42039</v>
      </c>
      <c r="AI7" s="17" t="s">
        <v>55</v>
      </c>
      <c r="AJ7" s="18">
        <v>21660.05</v>
      </c>
    </row>
    <row r="8" spans="1:36">
      <c r="AD8" s="29">
        <f>SUM(AD6:AD7)</f>
        <v>0</v>
      </c>
    </row>
    <row r="9" spans="1:36">
      <c r="AC9" s="31" t="s">
        <v>58</v>
      </c>
      <c r="AD9" s="29">
        <f>AD8/118*18</f>
        <v>0</v>
      </c>
    </row>
    <row r="15" spans="1:36" ht="18">
      <c r="AB15" s="32"/>
      <c r="AC15" s="32"/>
      <c r="AD15" s="32"/>
    </row>
    <row r="16" spans="1:36" ht="18">
      <c r="E16" s="38" t="s">
        <v>60</v>
      </c>
      <c r="F16" s="39"/>
      <c r="G16" s="39"/>
      <c r="H16" s="39"/>
      <c r="I16" s="39"/>
      <c r="J16" s="39"/>
      <c r="K16" s="39"/>
      <c r="AB16" s="38" t="s">
        <v>62</v>
      </c>
      <c r="AC16" s="39"/>
      <c r="AD16" s="39"/>
      <c r="AE16" s="39"/>
      <c r="AF16" s="39"/>
      <c r="AG16" s="39"/>
      <c r="AH16" s="39"/>
    </row>
    <row r="17" spans="5:34" ht="18">
      <c r="E17" s="34"/>
      <c r="F17" s="35"/>
      <c r="G17" s="35"/>
      <c r="H17" s="35"/>
      <c r="I17" s="35"/>
      <c r="J17" s="35"/>
      <c r="K17" s="35"/>
      <c r="AB17" s="34"/>
      <c r="AC17" s="35"/>
      <c r="AD17" s="35"/>
      <c r="AE17" s="35"/>
      <c r="AF17" s="35"/>
      <c r="AG17" s="35"/>
      <c r="AH17" s="35"/>
    </row>
    <row r="18" spans="5:34" ht="18">
      <c r="E18" s="38" t="s">
        <v>61</v>
      </c>
      <c r="F18" s="39"/>
      <c r="G18" s="39"/>
      <c r="H18" s="39"/>
      <c r="I18" s="39"/>
      <c r="J18" s="39"/>
      <c r="K18" s="39"/>
      <c r="AB18" s="38" t="s">
        <v>61</v>
      </c>
      <c r="AC18" s="39"/>
      <c r="AD18" s="39"/>
      <c r="AE18" s="39"/>
      <c r="AF18" s="39"/>
      <c r="AG18" s="39"/>
      <c r="AH18" s="39"/>
    </row>
    <row r="19" spans="5:34" ht="18">
      <c r="AB19" s="32"/>
      <c r="AC19" s="32"/>
      <c r="AD19" s="32"/>
    </row>
    <row r="20" spans="5:34" ht="18">
      <c r="AB20" s="32"/>
      <c r="AC20" s="32"/>
      <c r="AD20" s="32"/>
    </row>
    <row r="21" spans="5:34" ht="18">
      <c r="AB21" s="32"/>
      <c r="AC21" s="32"/>
      <c r="AD21" s="32"/>
    </row>
    <row r="22" spans="5:34" ht="18">
      <c r="AB22" s="32"/>
      <c r="AC22" s="32"/>
      <c r="AD22" s="32"/>
    </row>
    <row r="23" spans="5:34" ht="18">
      <c r="AB23" s="32"/>
      <c r="AC23" s="32"/>
      <c r="AD23" s="32"/>
    </row>
    <row r="24" spans="5:34" ht="18">
      <c r="AB24" s="32"/>
      <c r="AC24" s="32"/>
      <c r="AD24" s="32"/>
    </row>
    <row r="25" spans="5:34" ht="18">
      <c r="AB25" s="32"/>
      <c r="AC25" s="32"/>
      <c r="AD25" s="32"/>
    </row>
  </sheetData>
  <autoFilter ref="A5:AL9"/>
  <mergeCells count="5">
    <mergeCell ref="AA2:AH2"/>
    <mergeCell ref="E16:K16"/>
    <mergeCell ref="E18:K18"/>
    <mergeCell ref="AB16:AH16"/>
    <mergeCell ref="AB18:AH18"/>
  </mergeCells>
  <phoneticPr fontId="0" type="noConversion"/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Апрель 404</vt:lpstr>
      <vt:lpstr>'Апрель 404'!Заголовки_для_печати</vt:lpstr>
      <vt:lpstr>'Апрель 404'!Область_печати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cp:lastPrinted>2014-04-17T06:05:19Z</cp:lastPrinted>
  <dcterms:created xsi:type="dcterms:W3CDTF">2014-04-04T06:43:03Z</dcterms:created>
  <dcterms:modified xsi:type="dcterms:W3CDTF">2014-05-19T11:32:07Z</dcterms:modified>
</cp:coreProperties>
</file>